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19"/>
  <workbookPr/>
  <mc:AlternateContent xmlns:mc="http://schemas.openxmlformats.org/markup-compatibility/2006">
    <mc:Choice Requires="x15">
      <x15ac:absPath xmlns:x15ac="http://schemas.microsoft.com/office/spreadsheetml/2010/11/ac" url="M:\ELM\Enginyeria\Inversions\2023\5 DAIPO\01 Rehabilitació\"/>
    </mc:Choice>
  </mc:AlternateContent>
  <xr:revisionPtr revIDLastSave="103" documentId="11_45A9732B6D07AA022FB63D9A61E435F340D810BE" xr6:coauthVersionLast="47" xr6:coauthVersionMax="47" xr10:uidLastSave="{37488DB1-6807-4187-AFD6-F37E98C916BC}"/>
  <bookViews>
    <workbookView xWindow="0" yWindow="0" windowWidth="28800" windowHeight="12300" xr2:uid="{00000000-000D-0000-FFFF-FFFF00000000}"/>
  </bookViews>
  <sheets>
    <sheet name="L4_FT_ImpedPeu" sheetId="1" r:id="rId1"/>
    <sheet name="L4_Impedanciòmetre" sheetId="2" r:id="rId2"/>
  </sheets>
  <definedNames>
    <definedName name="_xlnm.Print_Area" localSheetId="0">L4_FT_ImpedPeu!$B$1:$F$54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" l="1"/>
  <c r="B47" i="1"/>
  <c r="B24" i="2"/>
  <c r="B16" i="2"/>
  <c r="B10" i="2"/>
  <c r="C10" i="2"/>
  <c r="C16" i="2" l="1"/>
  <c r="B22" i="2"/>
  <c r="C22" i="2"/>
  <c r="B26" i="2"/>
  <c r="B21" i="1"/>
  <c r="B22" i="1" s="1"/>
  <c r="B23" i="1" s="1"/>
  <c r="B24" i="1" s="1"/>
  <c r="B25" i="1" s="1"/>
  <c r="B26" i="1" s="1"/>
  <c r="B27" i="1" s="1"/>
  <c r="B28" i="1" s="1"/>
  <c r="B30" i="1" s="1"/>
  <c r="B31" i="1" l="1"/>
  <c r="B32" i="1" s="1"/>
  <c r="B33" i="1" s="1"/>
  <c r="B34" i="1" s="1"/>
  <c r="B35" i="1" s="1"/>
  <c r="B36" i="1" s="1"/>
  <c r="B37" i="1" s="1"/>
  <c r="B40" i="1" l="1"/>
  <c r="B41" i="1" s="1"/>
  <c r="B42" i="1" s="1"/>
  <c r="B38" i="1"/>
  <c r="B43" i="1" l="1"/>
  <c r="B44" i="1" s="1"/>
  <c r="B45" i="1" s="1"/>
  <c r="B46" i="1" s="1"/>
  <c r="B50" i="1" s="1"/>
  <c r="B51" i="1" s="1"/>
  <c r="B52" i="1" s="1"/>
</calcChain>
</file>

<file path=xl/sharedStrings.xml><?xml version="1.0" encoding="utf-8"?>
<sst xmlns="http://schemas.openxmlformats.org/spreadsheetml/2006/main" count="82" uniqueCount="77">
  <si>
    <t>LOT 3</t>
  </si>
  <si>
    <t>IMPEDANCIÒMETRE DE PEU</t>
  </si>
  <si>
    <t>Impedanciòmetre de peu</t>
  </si>
  <si>
    <t>EMPRESA</t>
  </si>
  <si>
    <t>NIF</t>
  </si>
  <si>
    <t>Correu electrònic</t>
  </si>
  <si>
    <r>
      <t>2a) Característiques bàsiques:</t>
    </r>
    <r>
      <rPr>
        <sz val="16"/>
        <color rgb="FF000000"/>
        <rFont val="Arial Black"/>
      </rPr>
      <t xml:space="preserve"> cal presentar memòria justificativa conforme el compliment dels criteris</t>
    </r>
  </si>
  <si>
    <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</si>
  <si>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 xml:space="preserve">Definició </t>
  </si>
  <si>
    <r>
      <rPr>
        <sz val="10"/>
        <color rgb="FF000000"/>
        <rFont val="Arial"/>
      </rPr>
      <t xml:space="preserve">Equip d'impedanciometria per els diferents hospitals de la GTMS en diagnòstics on el pacient estigui en peus.
</t>
    </r>
    <r>
      <rPr>
        <b/>
        <sz val="10"/>
        <color rgb="FF000000"/>
        <rFont val="Arial"/>
      </rPr>
      <t>Cal incloure el Product Datasheet
No incloure un material necessari pel funcionament de l'equip pot ser motiu d'exclusió del concurs.</t>
    </r>
  </si>
  <si>
    <t xml:space="preserve">Marca </t>
  </si>
  <si>
    <t>Model</t>
  </si>
  <si>
    <t>Prestacions tècniques i funcionals</t>
  </si>
  <si>
    <t>Caracteristiques de l'equip ofertat, descripció curta.</t>
  </si>
  <si>
    <t>Índex documental de la descripció.</t>
  </si>
  <si>
    <t>1. Característiques d'obligat compliment</t>
  </si>
  <si>
    <t>1.1. Característiques bàsiques de l'equip</t>
  </si>
  <si>
    <r>
      <t xml:space="preserve">Equip de peu amb </t>
    </r>
    <r>
      <rPr>
        <sz val="11"/>
        <color theme="1"/>
        <rFont val="Calibri"/>
        <family val="2"/>
        <scheme val="minor"/>
      </rPr>
      <t>suport de mans</t>
    </r>
  </si>
  <si>
    <t xml:space="preserve">Dimensions aproximades  (ample-llarg-alt): 392-434-55,2 cm </t>
  </si>
  <si>
    <t>Pes inferor a 12 kg (bàcula amb suports de mans )</t>
  </si>
  <si>
    <t>Pantalla FSTN LCD per indicar valors</t>
  </si>
  <si>
    <t xml:space="preserve">Interfície interna via teclat </t>
  </si>
  <si>
    <t>Interfície externa amb conexions Bluetooth i RS-232C com a mínim</t>
  </si>
  <si>
    <t>Compatibilitat amb impresora tèrmica</t>
  </si>
  <si>
    <t>Pes màxim suportat no inferior a 250 kg</t>
  </si>
  <si>
    <t>Rang d'alçada de pacient no inferior a [50-250] cm</t>
  </si>
  <si>
    <t>Característiques de la mesura</t>
  </si>
  <si>
    <t>Temps de mesura no superior a 20 s</t>
  </si>
  <si>
    <t>Capacitat per fer 20 mesures d'impedància diferents</t>
  </si>
  <si>
    <t>Freqüències de treball de 20 i 100 kHz.</t>
  </si>
  <si>
    <t>Bioelèctrica de 5 segments:
 - Braç dret
 - Braç esquerre
 - Tronc
 - Cama dreta
 - Cama esquerra</t>
  </si>
  <si>
    <t>Sistema d'electrodes tetrapolar de mínim 8 punts tàctils</t>
  </si>
  <si>
    <t>Mètode de mesura  per mitjà de DSM-BIA</t>
  </si>
  <si>
    <t>Mètode de composició corporal sense estimacions empíriques</t>
  </si>
  <si>
    <t>Resultats via informe digital</t>
  </si>
  <si>
    <t>Software inclòs</t>
  </si>
  <si>
    <t>Software</t>
  </si>
  <si>
    <t>Anàlisi de la Composició Corporal: 
 - Aigua Corporal Total 
 - Proteïnes 
 - Minerals
 - Massa Grassa Corporal
 - Pes</t>
  </si>
  <si>
    <t>Anàlisi Múscul-Grassa:
 - Pes
 - Massa Múscul Esquelètica
 - Massa Grassa Corporal</t>
  </si>
  <si>
    <t>Anàlisi d'Obesitat:
 - Índex de Massa Corporal
 - Percentatge de Greix Corporal</t>
  </si>
  <si>
    <t>Historial de Composició Corporal (Pes,Massa Múscul-Esquelètica, Percentatge de Greix Corporal)</t>
  </si>
  <si>
    <t>Control de pes (Pes Objectiu, Control de pes, Control de Greix, Control de Múscul).</t>
  </si>
  <si>
    <t xml:space="preserve">Puntuació </t>
  </si>
  <si>
    <t>Impedància (de cada Freqüència i Segment)</t>
  </si>
  <si>
    <t>Ha d’integrar-se amb els sistemes d’informació de l’Hospital de Bellvitge:
- PACS de l’HUB (PACS UDIAT) per rebre la worklist i enviar les imatges.
- En cas d’elaboració d’informe PDF ha d’integrar-se amb el HIS de l’Hospital per abocar-hi aquest.
- Integració amb el HIS de l’Hospital per abocar-hi mesures de seguiment de pacients, informes (en cas de generació d’aquests) i registre d’activitat quan calgui.</t>
  </si>
  <si>
    <t>Altres elements</t>
  </si>
  <si>
    <t>Suport per mans</t>
  </si>
  <si>
    <t xml:space="preserve">Carregador compatible </t>
  </si>
  <si>
    <t>Bateria</t>
  </si>
  <si>
    <t xml:space="preserve">Bossa de transport </t>
  </si>
  <si>
    <t>Impedanciòmetre</t>
  </si>
  <si>
    <t>Criteris sotmesos a judici de valor (2 bis)</t>
  </si>
  <si>
    <t>llindar minim</t>
  </si>
  <si>
    <t>servei tècnic</t>
  </si>
  <si>
    <t>Temps de resposta</t>
  </si>
  <si>
    <t>Es valorarà la prospata del temps de resposta i presencialitat davant qualsevol incidència de l'equip.</t>
  </si>
  <si>
    <t>Temps de reparació</t>
  </si>
  <si>
    <t>És valorarà el temps de reparació de les averies de l'equip, inclosa la facilitació d'un equip de susbtitució quan sorgeix la incidència.</t>
  </si>
  <si>
    <t>Cost recanvis i tècnics</t>
  </si>
  <si>
    <t xml:space="preserve">Durant el periòde de garantia és valorarà el preu dels principals recanvis i del servei tècnic en import (€/h tècnic, Cost de desplaçament) </t>
  </si>
  <si>
    <t>valoració mostra</t>
  </si>
  <si>
    <t>Calibració duradera</t>
  </si>
  <si>
    <t>Interfície intuitiva i fàcil generació d'informes</t>
  </si>
  <si>
    <t>Informes generats complets, comprensibles i fàcilment interpretables</t>
  </si>
  <si>
    <t>Adequació a les necessitats del servei, maniobrabilitat i ergonomia</t>
  </si>
  <si>
    <t>Facilitat de neteja, robustesa i mantenibilitat.</t>
  </si>
  <si>
    <t>criteris tècnics objectius (sobre 2)</t>
  </si>
  <si>
    <t>Tot allò que sigui necessari per l’accessibilitat completa a la configuració de l’equip (claus d’accés físiques o informàtiques, software de configuració, etc.)</t>
  </si>
  <si>
    <t>si/no</t>
  </si>
  <si>
    <t xml:space="preserve">Equip de substitució durant la reparació </t>
  </si>
  <si>
    <t>Introducció de paràmetres d'investigació</t>
  </si>
  <si>
    <t>Anàlisi de Massa Magra Segmental i de Massa Grasa Segmental de tots 5 segments.</t>
  </si>
  <si>
    <t>Capacitat per ser alimentat per batería.</t>
  </si>
  <si>
    <t>costos (sobre 3)</t>
  </si>
  <si>
    <t>ampliació termini de garantia</t>
  </si>
  <si>
    <t>formula</t>
  </si>
  <si>
    <t>Preu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</si>
</sst>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 Light"/>
      <family val="2"/>
    </font>
    <font>
      <b/>
      <i/>
      <u/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 Black"/>
    </font>
    <font>
      <sz val="16"/>
      <color rgb="FF000000"/>
      <name val="Arial Black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Arial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DFFD0"/>
        <bgColor rgb="FF000000"/>
      </patternFill>
    </fill>
    <fill>
      <patternFill patternType="solid">
        <fgColor rgb="FFFDFFD0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rgb="FFD6E3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0070C0"/>
        <bgColor rgb="FF000000"/>
      </patternFill>
    </fill>
  </fills>
  <borders count="59">
    <border>
      <left/>
      <right/>
      <top/>
      <bottom/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 style="medium">
        <color auto="1"/>
      </right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left" vertical="center" wrapText="1"/>
    </xf>
    <xf numFmtId="0" fontId="0" fillId="0" borderId="7" xfId="0" applyBorder="1"/>
    <xf numFmtId="0" fontId="3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left" vertical="center" wrapText="1"/>
      <protection locked="0"/>
    </xf>
    <xf numFmtId="0" fontId="4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8" fillId="4" borderId="0" xfId="0" applyFont="1" applyFill="1"/>
    <xf numFmtId="0" fontId="9" fillId="2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9" fillId="2" borderId="19" xfId="0" applyFont="1" applyFill="1" applyBorder="1" applyAlignment="1" applyProtection="1">
      <alignment horizontal="left"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0" fontId="8" fillId="4" borderId="22" xfId="0" applyFont="1" applyFill="1" applyBorder="1" applyAlignment="1" applyProtection="1">
      <alignment horizontal="left" vertical="center" wrapText="1"/>
      <protection locked="0"/>
    </xf>
    <xf numFmtId="0" fontId="8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1" applyFont="1" applyFill="1" applyBorder="1" applyAlignment="1">
      <alignment horizontal="left" vertical="center" wrapText="1"/>
    </xf>
    <xf numFmtId="0" fontId="8" fillId="4" borderId="19" xfId="0" applyFont="1" applyFill="1" applyBorder="1" applyAlignment="1" applyProtection="1">
      <alignment horizontal="left" vertical="center" wrapText="1"/>
      <protection locked="0"/>
    </xf>
    <xf numFmtId="0" fontId="8" fillId="4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 applyProtection="1">
      <alignment horizontal="left" vertical="center" wrapText="1"/>
      <protection locked="0"/>
    </xf>
    <xf numFmtId="0" fontId="11" fillId="4" borderId="26" xfId="1" applyFont="1" applyFill="1" applyBorder="1" applyAlignment="1">
      <alignment horizontal="left" vertical="center" wrapText="1"/>
    </xf>
    <xf numFmtId="0" fontId="11" fillId="4" borderId="27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center" vertical="center" wrapText="1"/>
    </xf>
    <xf numFmtId="0" fontId="11" fillId="4" borderId="27" xfId="1" applyFont="1" applyFill="1" applyBorder="1" applyAlignment="1">
      <alignment horizontal="center" vertical="center" wrapText="1"/>
    </xf>
    <xf numFmtId="0" fontId="11" fillId="4" borderId="28" xfId="1" applyFont="1" applyFill="1" applyBorder="1" applyAlignment="1">
      <alignment horizontal="left" vertical="center" wrapText="1"/>
    </xf>
    <xf numFmtId="0" fontId="11" fillId="2" borderId="29" xfId="1" applyFont="1" applyFill="1" applyBorder="1" applyAlignment="1">
      <alignment vertical="center" wrapText="1"/>
    </xf>
    <xf numFmtId="0" fontId="11" fillId="2" borderId="30" xfId="1" applyFont="1" applyFill="1" applyBorder="1" applyAlignment="1">
      <alignment vertical="center" wrapText="1"/>
    </xf>
    <xf numFmtId="0" fontId="11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left" vertical="center" wrapText="1"/>
      <protection locked="0"/>
    </xf>
    <xf numFmtId="0" fontId="2" fillId="6" borderId="5" xfId="0" applyFont="1" applyFill="1" applyBorder="1" applyAlignment="1" applyProtection="1">
      <alignment horizontal="left" vertical="center" wrapText="1"/>
      <protection locked="0"/>
    </xf>
    <xf numFmtId="0" fontId="5" fillId="8" borderId="15" xfId="0" applyFont="1" applyFill="1" applyBorder="1" applyAlignment="1">
      <alignment horizontal="left" vertical="center" wrapText="1"/>
    </xf>
    <xf numFmtId="0" fontId="5" fillId="8" borderId="14" xfId="0" applyFont="1" applyFill="1" applyBorder="1" applyAlignment="1">
      <alignment horizontal="left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0" fontId="4" fillId="9" borderId="7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 applyProtection="1">
      <alignment horizontal="left" vertical="center" wrapText="1"/>
      <protection locked="0"/>
    </xf>
    <xf numFmtId="0" fontId="2" fillId="9" borderId="5" xfId="0" applyFont="1" applyFill="1" applyBorder="1" applyAlignment="1" applyProtection="1">
      <alignment horizontal="left" vertical="center" wrapText="1"/>
      <protection locked="0"/>
    </xf>
    <xf numFmtId="0" fontId="0" fillId="9" borderId="8" xfId="0" applyFill="1" applyBorder="1" applyAlignment="1">
      <alignment vertical="center"/>
    </xf>
    <xf numFmtId="0" fontId="0" fillId="9" borderId="8" xfId="0" applyFill="1" applyBorder="1"/>
    <xf numFmtId="0" fontId="2" fillId="6" borderId="2" xfId="0" applyFont="1" applyFill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17" fillId="10" borderId="0" xfId="0" applyFont="1" applyFill="1"/>
    <xf numFmtId="0" fontId="18" fillId="10" borderId="0" xfId="0" applyFont="1" applyFill="1" applyAlignment="1">
      <alignment horizontal="center"/>
    </xf>
    <xf numFmtId="0" fontId="17" fillId="10" borderId="0" xfId="0" applyFont="1" applyFill="1" applyAlignment="1">
      <alignment vertical="top"/>
    </xf>
    <xf numFmtId="0" fontId="17" fillId="10" borderId="0" xfId="0" applyFont="1" applyFill="1" applyAlignment="1">
      <alignment horizontal="left" vertical="top" wrapText="1"/>
    </xf>
    <xf numFmtId="0" fontId="19" fillId="11" borderId="31" xfId="0" applyFont="1" applyFill="1" applyBorder="1" applyAlignment="1">
      <alignment horizontal="center" vertical="center" wrapText="1"/>
    </xf>
    <xf numFmtId="0" fontId="14" fillId="11" borderId="31" xfId="0" applyFont="1" applyFill="1" applyBorder="1" applyAlignment="1">
      <alignment horizontal="left" vertical="center"/>
    </xf>
    <xf numFmtId="0" fontId="20" fillId="11" borderId="31" xfId="0" applyFont="1" applyFill="1" applyBorder="1" applyAlignment="1">
      <alignment wrapText="1"/>
    </xf>
    <xf numFmtId="0" fontId="15" fillId="12" borderId="31" xfId="0" applyFont="1" applyFill="1" applyBorder="1" applyAlignment="1">
      <alignment horizontal="right" vertical="center" wrapText="1"/>
    </xf>
    <xf numFmtId="0" fontId="25" fillId="7" borderId="31" xfId="0" applyFont="1" applyFill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/>
    </xf>
    <xf numFmtId="0" fontId="17" fillId="10" borderId="36" xfId="0" applyFont="1" applyFill="1" applyBorder="1" applyAlignment="1">
      <alignment vertical="center" wrapText="1"/>
    </xf>
    <xf numFmtId="0" fontId="15" fillId="10" borderId="37" xfId="0" applyFont="1" applyFill="1" applyBorder="1" applyAlignment="1">
      <alignment horizontal="left" vertical="center" wrapText="1"/>
    </xf>
    <xf numFmtId="0" fontId="17" fillId="10" borderId="40" xfId="0" applyFont="1" applyFill="1" applyBorder="1" applyAlignment="1">
      <alignment vertical="center" wrapText="1"/>
    </xf>
    <xf numFmtId="0" fontId="15" fillId="10" borderId="41" xfId="0" applyFont="1" applyFill="1" applyBorder="1" applyAlignment="1">
      <alignment horizontal="left" vertical="center" wrapText="1"/>
    </xf>
    <xf numFmtId="0" fontId="26" fillId="7" borderId="32" xfId="0" applyFont="1" applyFill="1" applyBorder="1" applyAlignment="1">
      <alignment vertical="center" wrapText="1"/>
    </xf>
    <xf numFmtId="0" fontId="26" fillId="7" borderId="33" xfId="0" applyFont="1" applyFill="1" applyBorder="1" applyAlignment="1">
      <alignment vertical="center" wrapText="1"/>
    </xf>
    <xf numFmtId="0" fontId="26" fillId="7" borderId="34" xfId="0" applyFont="1" applyFill="1" applyBorder="1" applyAlignment="1">
      <alignment vertical="center" wrapText="1"/>
    </xf>
    <xf numFmtId="0" fontId="15" fillId="13" borderId="43" xfId="0" applyFont="1" applyFill="1" applyBorder="1" applyAlignment="1">
      <alignment wrapText="1"/>
    </xf>
    <xf numFmtId="0" fontId="15" fillId="13" borderId="42" xfId="0" applyFont="1" applyFill="1" applyBorder="1" applyAlignment="1">
      <alignment wrapText="1"/>
    </xf>
    <xf numFmtId="0" fontId="3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left" vertical="center" wrapText="1"/>
    </xf>
    <xf numFmtId="0" fontId="2" fillId="3" borderId="46" xfId="0" applyFont="1" applyFill="1" applyBorder="1" applyAlignment="1" applyProtection="1">
      <alignment horizontal="left" vertical="center" wrapText="1"/>
      <protection locked="0"/>
    </xf>
    <xf numFmtId="0" fontId="2" fillId="3" borderId="47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/>
    <xf numFmtId="0" fontId="17" fillId="0" borderId="0" xfId="0" applyFont="1" applyAlignment="1">
      <alignment wrapText="1"/>
    </xf>
    <xf numFmtId="0" fontId="29" fillId="0" borderId="20" xfId="0" applyFont="1" applyBorder="1" applyAlignment="1">
      <alignment horizontal="center" vertical="center"/>
    </xf>
    <xf numFmtId="0" fontId="29" fillId="0" borderId="48" xfId="0" applyFont="1" applyBorder="1" applyAlignment="1">
      <alignment wrapText="1"/>
    </xf>
    <xf numFmtId="0" fontId="27" fillId="14" borderId="49" xfId="0" applyFont="1" applyFill="1" applyBorder="1" applyAlignment="1">
      <alignment horizontal="center" vertical="center" wrapText="1"/>
    </xf>
    <xf numFmtId="0" fontId="29" fillId="0" borderId="25" xfId="0" applyFont="1" applyBorder="1"/>
    <xf numFmtId="0" fontId="29" fillId="0" borderId="25" xfId="0" applyFont="1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0" fontId="9" fillId="2" borderId="50" xfId="0" applyFont="1" applyFill="1" applyBorder="1" applyAlignment="1" applyProtection="1">
      <alignment horizontal="left" vertical="center" wrapText="1"/>
      <protection locked="0"/>
    </xf>
    <xf numFmtId="0" fontId="11" fillId="4" borderId="40" xfId="1" applyFont="1" applyFill="1" applyBorder="1" applyAlignment="1">
      <alignment horizontal="left" vertical="center" wrapText="1"/>
    </xf>
    <xf numFmtId="0" fontId="11" fillId="4" borderId="51" xfId="1" applyFont="1" applyFill="1" applyBorder="1" applyAlignment="1">
      <alignment horizontal="left" vertical="center" wrapText="1"/>
    </xf>
    <xf numFmtId="0" fontId="6" fillId="4" borderId="40" xfId="1" applyFont="1" applyFill="1" applyBorder="1" applyAlignment="1">
      <alignment horizontal="right" vertical="center" wrapText="1"/>
    </xf>
    <xf numFmtId="0" fontId="27" fillId="14" borderId="52" xfId="0" applyFont="1" applyFill="1" applyBorder="1" applyAlignment="1">
      <alignment wrapText="1"/>
    </xf>
    <xf numFmtId="0" fontId="28" fillId="14" borderId="49" xfId="0" applyFont="1" applyFill="1" applyBorder="1" applyAlignment="1">
      <alignment wrapText="1"/>
    </xf>
    <xf numFmtId="0" fontId="11" fillId="4" borderId="49" xfId="1" applyFont="1" applyFill="1" applyBorder="1" applyAlignment="1">
      <alignment horizontal="left" vertical="center" wrapText="1"/>
    </xf>
    <xf numFmtId="0" fontId="11" fillId="4" borderId="53" xfId="1" applyFont="1" applyFill="1" applyBorder="1" applyAlignment="1">
      <alignment horizontal="left" vertical="center" wrapText="1"/>
    </xf>
    <xf numFmtId="0" fontId="7" fillId="0" borderId="54" xfId="0" applyFont="1" applyBorder="1" applyAlignment="1">
      <alignment horizontal="center" vertical="center"/>
    </xf>
    <xf numFmtId="0" fontId="9" fillId="2" borderId="55" xfId="0" applyFont="1" applyFill="1" applyBorder="1" applyAlignment="1" applyProtection="1">
      <alignment horizontal="left" vertical="center" wrapText="1"/>
      <protection locked="0"/>
    </xf>
    <xf numFmtId="0" fontId="30" fillId="0" borderId="21" xfId="0" applyFont="1" applyBorder="1"/>
    <xf numFmtId="0" fontId="30" fillId="0" borderId="56" xfId="0" applyFont="1" applyBorder="1"/>
    <xf numFmtId="0" fontId="30" fillId="0" borderId="56" xfId="0" applyFont="1" applyBorder="1" applyAlignment="1">
      <alignment wrapText="1"/>
    </xf>
    <xf numFmtId="0" fontId="31" fillId="0" borderId="48" xfId="0" applyFont="1" applyBorder="1" applyAlignment="1">
      <alignment horizontal="center"/>
    </xf>
    <xf numFmtId="0" fontId="31" fillId="0" borderId="57" xfId="0" applyFont="1" applyBorder="1" applyAlignment="1">
      <alignment horizontal="center"/>
    </xf>
    <xf numFmtId="0" fontId="31" fillId="0" borderId="57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21" xfId="0" applyFont="1" applyBorder="1" applyAlignment="1">
      <alignment horizontal="left" wrapText="1"/>
    </xf>
    <xf numFmtId="0" fontId="30" fillId="0" borderId="56" xfId="0" applyFont="1" applyBorder="1" applyAlignment="1">
      <alignment horizontal="left" wrapText="1"/>
    </xf>
    <xf numFmtId="0" fontId="32" fillId="0" borderId="58" xfId="0" applyFont="1" applyBorder="1" applyAlignment="1">
      <alignment horizontal="left" wrapText="1"/>
    </xf>
    <xf numFmtId="0" fontId="17" fillId="5" borderId="32" xfId="0" applyFont="1" applyFill="1" applyBorder="1" applyAlignment="1">
      <alignment horizontal="center" vertical="top"/>
    </xf>
    <xf numFmtId="0" fontId="17" fillId="5" borderId="33" xfId="0" applyFont="1" applyFill="1" applyBorder="1" applyAlignment="1">
      <alignment horizontal="center" vertical="top"/>
    </xf>
    <xf numFmtId="0" fontId="17" fillId="5" borderId="34" xfId="0" applyFont="1" applyFill="1" applyBorder="1" applyAlignment="1">
      <alignment horizontal="center" vertical="top"/>
    </xf>
    <xf numFmtId="0" fontId="33" fillId="0" borderId="35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left" vertical="top" wrapText="1"/>
    </xf>
    <xf numFmtId="0" fontId="15" fillId="0" borderId="37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39" xfId="0" applyFont="1" applyBorder="1" applyAlignment="1">
      <alignment horizontal="left" vertical="top" wrapText="1"/>
    </xf>
    <xf numFmtId="0" fontId="24" fillId="0" borderId="32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 wrapText="1"/>
    </xf>
    <xf numFmtId="0" fontId="16" fillId="0" borderId="32" xfId="0" applyFont="1" applyBorder="1" applyAlignment="1">
      <alignment wrapText="1"/>
    </xf>
    <xf numFmtId="0" fontId="16" fillId="0" borderId="33" xfId="0" applyFont="1" applyBorder="1" applyAlignment="1">
      <alignment wrapText="1"/>
    </xf>
    <xf numFmtId="0" fontId="16" fillId="0" borderId="34" xfId="0" applyFont="1" applyBorder="1" applyAlignment="1">
      <alignment wrapText="1"/>
    </xf>
    <xf numFmtId="0" fontId="21" fillId="10" borderId="32" xfId="0" applyFont="1" applyFill="1" applyBorder="1" applyAlignment="1">
      <alignment horizontal="left" vertical="top" wrapText="1"/>
    </xf>
    <xf numFmtId="0" fontId="21" fillId="10" borderId="33" xfId="0" applyFont="1" applyFill="1" applyBorder="1" applyAlignment="1">
      <alignment horizontal="left" vertical="top" wrapText="1"/>
    </xf>
    <xf numFmtId="0" fontId="21" fillId="10" borderId="34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DFFD0"/>
      <color rgb="FFF2F2F2"/>
      <color rgb="FFD6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5"/>
  <sheetViews>
    <sheetView tabSelected="1" zoomScale="85" zoomScaleNormal="85" workbookViewId="0">
      <selection activeCell="G14" sqref="G14"/>
    </sheetView>
  </sheetViews>
  <sheetFormatPr defaultRowHeight="15"/>
  <cols>
    <col min="2" max="2" width="18.5703125" customWidth="1"/>
    <col min="3" max="3" width="87.28515625" customWidth="1"/>
    <col min="4" max="4" width="37" customWidth="1"/>
    <col min="5" max="5" width="30.28515625" customWidth="1"/>
  </cols>
  <sheetData>
    <row r="1" spans="2:5">
      <c r="B1" s="17"/>
      <c r="C1" s="17"/>
      <c r="D1" s="16"/>
      <c r="E1" s="15"/>
    </row>
    <row r="2" spans="2:5" ht="18" customHeight="1">
      <c r="B2" s="122" t="s">
        <v>0</v>
      </c>
      <c r="C2" s="123" t="s">
        <v>1</v>
      </c>
      <c r="D2" s="123"/>
      <c r="E2" s="124"/>
    </row>
    <row r="3" spans="2:5" ht="28.5" customHeight="1">
      <c r="B3" s="59"/>
      <c r="C3" s="60"/>
      <c r="D3" s="61"/>
      <c r="E3" s="62"/>
    </row>
    <row r="4" spans="2:5" ht="15" customHeight="1">
      <c r="B4" s="63"/>
      <c r="C4" s="64" t="s">
        <v>2</v>
      </c>
      <c r="D4" s="65"/>
      <c r="E4" s="65"/>
    </row>
    <row r="5" spans="2:5" ht="15" customHeight="1">
      <c r="B5" s="66" t="s">
        <v>3</v>
      </c>
      <c r="C5" s="110"/>
      <c r="D5" s="111"/>
      <c r="E5" s="112"/>
    </row>
    <row r="6" spans="2:5">
      <c r="B6" s="66" t="s">
        <v>4</v>
      </c>
      <c r="C6" s="110"/>
      <c r="D6" s="111"/>
      <c r="E6" s="112"/>
    </row>
    <row r="7" spans="2:5">
      <c r="B7" s="66" t="s">
        <v>5</v>
      </c>
      <c r="C7" s="110"/>
      <c r="D7" s="111"/>
      <c r="E7" s="112"/>
    </row>
    <row r="8" spans="2:5" ht="52.5" customHeight="1">
      <c r="B8" s="125" t="s">
        <v>6</v>
      </c>
      <c r="C8" s="126"/>
      <c r="D8" s="126"/>
      <c r="E8" s="127"/>
    </row>
    <row r="9" spans="2:5" ht="24" customHeight="1">
      <c r="B9" s="119" t="s">
        <v>7</v>
      </c>
      <c r="C9" s="120"/>
      <c r="D9" s="120"/>
      <c r="E9" s="121"/>
    </row>
    <row r="10" spans="2:5" ht="15" customHeight="1">
      <c r="B10" s="67"/>
      <c r="C10" s="73" t="s">
        <v>8</v>
      </c>
      <c r="D10" s="74"/>
      <c r="E10" s="75"/>
    </row>
    <row r="11" spans="2:5" ht="24.75" customHeight="1">
      <c r="B11" s="113" t="s">
        <v>9</v>
      </c>
      <c r="C11" s="114"/>
      <c r="D11" s="114"/>
      <c r="E11" s="115"/>
    </row>
    <row r="12" spans="2:5">
      <c r="B12" s="116"/>
      <c r="C12" s="117"/>
      <c r="D12" s="117"/>
      <c r="E12" s="118"/>
    </row>
    <row r="13" spans="2:5" ht="15" customHeight="1">
      <c r="B13" s="116"/>
      <c r="C13" s="117"/>
      <c r="D13" s="117"/>
      <c r="E13" s="118"/>
    </row>
    <row r="14" spans="2:5" ht="15" customHeight="1">
      <c r="B14" s="68" t="s">
        <v>10</v>
      </c>
      <c r="C14" s="76"/>
      <c r="D14" s="69"/>
      <c r="E14" s="70"/>
    </row>
    <row r="15" spans="2:5" ht="15" customHeight="1">
      <c r="B15" s="68" t="s">
        <v>11</v>
      </c>
      <c r="C15" s="77"/>
      <c r="D15" s="71"/>
      <c r="E15" s="72"/>
    </row>
    <row r="16" spans="2:5" ht="28.5">
      <c r="B16" s="48"/>
      <c r="C16" s="49" t="s">
        <v>12</v>
      </c>
      <c r="D16" s="50" t="s">
        <v>13</v>
      </c>
      <c r="E16" s="50" t="s">
        <v>14</v>
      </c>
    </row>
    <row r="17" spans="2:5">
      <c r="B17" s="14"/>
      <c r="C17" s="13" t="s">
        <v>15</v>
      </c>
      <c r="D17" s="12"/>
      <c r="E17" s="11"/>
    </row>
    <row r="18" spans="2:5">
      <c r="B18" s="78"/>
      <c r="C18" s="79"/>
      <c r="D18" s="80"/>
      <c r="E18" s="81"/>
    </row>
    <row r="19" spans="2:5">
      <c r="B19" s="10"/>
      <c r="C19" s="8" t="s">
        <v>16</v>
      </c>
      <c r="D19" s="7"/>
      <c r="E19" s="6"/>
    </row>
    <row r="20" spans="2:5">
      <c r="B20" s="5">
        <v>1</v>
      </c>
      <c r="C20" s="9" t="s">
        <v>17</v>
      </c>
      <c r="D20" s="46"/>
      <c r="E20" s="47"/>
    </row>
    <row r="21" spans="2:5">
      <c r="B21" s="5">
        <f t="shared" ref="B21:B28" si="0">B20+1</f>
        <v>2</v>
      </c>
      <c r="C21" s="9" t="s">
        <v>18</v>
      </c>
      <c r="D21" s="46"/>
      <c r="E21" s="47"/>
    </row>
    <row r="22" spans="2:5">
      <c r="B22" s="5">
        <f t="shared" si="0"/>
        <v>3</v>
      </c>
      <c r="C22" s="9" t="s">
        <v>19</v>
      </c>
      <c r="D22" s="46"/>
      <c r="E22" s="47"/>
    </row>
    <row r="23" spans="2:5">
      <c r="B23" s="5">
        <f t="shared" si="0"/>
        <v>4</v>
      </c>
      <c r="C23" s="9" t="s">
        <v>20</v>
      </c>
      <c r="D23" s="46"/>
      <c r="E23" s="47"/>
    </row>
    <row r="24" spans="2:5">
      <c r="B24" s="5">
        <f t="shared" si="0"/>
        <v>5</v>
      </c>
      <c r="C24" s="9" t="s">
        <v>21</v>
      </c>
      <c r="D24" s="46"/>
      <c r="E24" s="47"/>
    </row>
    <row r="25" spans="2:5">
      <c r="B25" s="5">
        <f t="shared" si="0"/>
        <v>6</v>
      </c>
      <c r="C25" s="9" t="s">
        <v>22</v>
      </c>
      <c r="D25" s="46"/>
      <c r="E25" s="47"/>
    </row>
    <row r="26" spans="2:5">
      <c r="B26" s="5">
        <f t="shared" si="0"/>
        <v>7</v>
      </c>
      <c r="C26" s="9" t="s">
        <v>23</v>
      </c>
      <c r="D26" s="46"/>
      <c r="E26" s="47"/>
    </row>
    <row r="27" spans="2:5">
      <c r="B27" s="5">
        <f t="shared" si="0"/>
        <v>8</v>
      </c>
      <c r="C27" s="9" t="s">
        <v>24</v>
      </c>
      <c r="D27" s="46"/>
      <c r="E27" s="47"/>
    </row>
    <row r="28" spans="2:5">
      <c r="B28" s="5">
        <f t="shared" si="0"/>
        <v>9</v>
      </c>
      <c r="C28" s="9" t="s">
        <v>25</v>
      </c>
      <c r="D28" s="46"/>
      <c r="E28" s="47"/>
    </row>
    <row r="29" spans="2:5">
      <c r="B29" s="51"/>
      <c r="C29" s="52" t="s">
        <v>26</v>
      </c>
      <c r="D29" s="53"/>
      <c r="E29" s="54"/>
    </row>
    <row r="30" spans="2:5">
      <c r="B30" s="5">
        <f>B28+1</f>
        <v>10</v>
      </c>
      <c r="C30" s="9" t="s">
        <v>27</v>
      </c>
      <c r="D30" s="46"/>
      <c r="E30" s="47"/>
    </row>
    <row r="31" spans="2:5">
      <c r="B31" s="5">
        <f t="shared" ref="B31:B36" si="1">B30+1</f>
        <v>11</v>
      </c>
      <c r="C31" s="9" t="s">
        <v>28</v>
      </c>
      <c r="D31" s="46"/>
      <c r="E31" s="47"/>
    </row>
    <row r="32" spans="2:5">
      <c r="B32" s="5">
        <f t="shared" si="1"/>
        <v>12</v>
      </c>
      <c r="C32" s="9" t="s">
        <v>29</v>
      </c>
      <c r="D32" s="46"/>
      <c r="E32" s="47"/>
    </row>
    <row r="33" spans="2:5" ht="90">
      <c r="B33" s="5">
        <f t="shared" si="1"/>
        <v>13</v>
      </c>
      <c r="C33" s="4" t="s">
        <v>30</v>
      </c>
      <c r="D33" s="46"/>
      <c r="E33" s="47"/>
    </row>
    <row r="34" spans="2:5">
      <c r="B34" s="5">
        <f t="shared" si="1"/>
        <v>14</v>
      </c>
      <c r="C34" s="9" t="s">
        <v>31</v>
      </c>
      <c r="D34" s="46"/>
      <c r="E34" s="47"/>
    </row>
    <row r="35" spans="2:5">
      <c r="B35" s="5">
        <f t="shared" si="1"/>
        <v>15</v>
      </c>
      <c r="C35" s="9" t="s">
        <v>32</v>
      </c>
      <c r="D35" s="46"/>
      <c r="E35" s="47"/>
    </row>
    <row r="36" spans="2:5">
      <c r="B36" s="5">
        <f t="shared" si="1"/>
        <v>16</v>
      </c>
      <c r="C36" s="9" t="s">
        <v>33</v>
      </c>
      <c r="D36" s="46"/>
      <c r="E36" s="47"/>
    </row>
    <row r="37" spans="2:5">
      <c r="B37" s="5">
        <f>B36+1</f>
        <v>17</v>
      </c>
      <c r="C37" s="9" t="s">
        <v>34</v>
      </c>
      <c r="D37" s="46"/>
      <c r="E37" s="47"/>
    </row>
    <row r="38" spans="2:5">
      <c r="B38" s="5">
        <f>B37+1</f>
        <v>18</v>
      </c>
      <c r="C38" s="9" t="s">
        <v>35</v>
      </c>
      <c r="D38" s="46"/>
      <c r="E38" s="47"/>
    </row>
    <row r="39" spans="2:5">
      <c r="B39" s="55"/>
      <c r="C39" s="52" t="s">
        <v>36</v>
      </c>
      <c r="D39" s="53"/>
      <c r="E39" s="54"/>
    </row>
    <row r="40" spans="2:5" ht="90">
      <c r="B40" s="5">
        <f>B37+1</f>
        <v>18</v>
      </c>
      <c r="C40" s="4" t="s">
        <v>37</v>
      </c>
      <c r="D40" s="46"/>
      <c r="E40" s="47"/>
    </row>
    <row r="41" spans="2:5" ht="60">
      <c r="B41" s="5">
        <f t="shared" ref="B41:B47" si="2">B40+1</f>
        <v>19</v>
      </c>
      <c r="C41" s="4" t="s">
        <v>38</v>
      </c>
      <c r="D41" s="46"/>
      <c r="E41" s="47"/>
    </row>
    <row r="42" spans="2:5" ht="45">
      <c r="B42" s="5">
        <f t="shared" si="2"/>
        <v>20</v>
      </c>
      <c r="C42" s="4" t="s">
        <v>39</v>
      </c>
      <c r="D42" s="46"/>
      <c r="E42" s="47"/>
    </row>
    <row r="43" spans="2:5">
      <c r="B43" s="5">
        <f t="shared" si="2"/>
        <v>21</v>
      </c>
      <c r="C43" s="4" t="s">
        <v>40</v>
      </c>
      <c r="D43" s="46"/>
      <c r="E43" s="47"/>
    </row>
    <row r="44" spans="2:5">
      <c r="B44" s="5">
        <f t="shared" si="2"/>
        <v>22</v>
      </c>
      <c r="C44" s="9" t="s">
        <v>41</v>
      </c>
      <c r="D44" s="46"/>
      <c r="E44" s="47"/>
    </row>
    <row r="45" spans="2:5">
      <c r="B45" s="5">
        <f t="shared" si="2"/>
        <v>23</v>
      </c>
      <c r="C45" s="9" t="s">
        <v>42</v>
      </c>
      <c r="D45" s="46"/>
      <c r="E45" s="47"/>
    </row>
    <row r="46" spans="2:5">
      <c r="B46" s="5">
        <f t="shared" si="2"/>
        <v>24</v>
      </c>
      <c r="C46" s="9" t="s">
        <v>43</v>
      </c>
      <c r="D46" s="46"/>
      <c r="E46" s="47"/>
    </row>
    <row r="47" spans="2:5" ht="76.5">
      <c r="B47" s="5">
        <f t="shared" si="2"/>
        <v>25</v>
      </c>
      <c r="C47" s="4" t="s">
        <v>44</v>
      </c>
      <c r="D47" s="46"/>
      <c r="E47" s="47"/>
    </row>
    <row r="48" spans="2:5">
      <c r="B48" s="56"/>
      <c r="C48" s="52" t="s">
        <v>45</v>
      </c>
      <c r="D48" s="53"/>
      <c r="E48" s="54"/>
    </row>
    <row r="49" spans="2:5">
      <c r="B49" s="5">
        <f>B47+1</f>
        <v>26</v>
      </c>
      <c r="C49" s="4" t="s">
        <v>46</v>
      </c>
      <c r="D49" s="46"/>
      <c r="E49" s="47"/>
    </row>
    <row r="50" spans="2:5">
      <c r="B50" s="5">
        <f>B49+1</f>
        <v>27</v>
      </c>
      <c r="C50" s="4" t="s">
        <v>47</v>
      </c>
      <c r="D50" s="46"/>
      <c r="E50" s="47"/>
    </row>
    <row r="51" spans="2:5">
      <c r="B51" s="5">
        <f>B50+1</f>
        <v>28</v>
      </c>
      <c r="C51" s="4" t="s">
        <v>48</v>
      </c>
      <c r="D51" s="46"/>
      <c r="E51" s="47"/>
    </row>
    <row r="52" spans="2:5">
      <c r="B52" s="3">
        <f>B51+1</f>
        <v>29</v>
      </c>
      <c r="C52" s="2" t="s">
        <v>49</v>
      </c>
      <c r="D52" s="57"/>
      <c r="E52" s="58"/>
    </row>
    <row r="55" spans="2:5">
      <c r="C55" s="1"/>
    </row>
  </sheetData>
  <mergeCells count="6">
    <mergeCell ref="C5:E5"/>
    <mergeCell ref="C6:E6"/>
    <mergeCell ref="C7:E7"/>
    <mergeCell ref="B11:E13"/>
    <mergeCell ref="B9:E9"/>
    <mergeCell ref="B8:E8"/>
  </mergeCells>
  <pageMargins left="0.7" right="0.7" top="0.75" bottom="0.75" header="0.3" footer="0.3"/>
  <pageSetup paperSize="9" scale="5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B25" sqref="B25"/>
    </sheetView>
  </sheetViews>
  <sheetFormatPr defaultColWidth="11.42578125" defaultRowHeight="15"/>
  <cols>
    <col min="1" max="1" width="76.85546875" customWidth="1"/>
    <col min="2" max="3" width="10.85546875" customWidth="1"/>
    <col min="4" max="4" width="26.7109375" customWidth="1"/>
    <col min="5" max="5" width="27.5703125" customWidth="1"/>
  </cols>
  <sheetData>
    <row r="1" spans="1:5" ht="18.75">
      <c r="A1" s="45" t="s">
        <v>50</v>
      </c>
      <c r="B1" s="45"/>
      <c r="C1" s="44"/>
      <c r="D1" s="43"/>
      <c r="E1" s="42"/>
    </row>
    <row r="2" spans="1:5" ht="30.75">
      <c r="A2" s="91" t="s">
        <v>51</v>
      </c>
      <c r="B2" s="92"/>
      <c r="C2" s="93" t="s">
        <v>52</v>
      </c>
      <c r="D2" s="91"/>
      <c r="E2" s="92"/>
    </row>
    <row r="3" spans="1:5" ht="18.75">
      <c r="A3" s="94" t="s">
        <v>53</v>
      </c>
      <c r="B3" s="86">
        <v>9</v>
      </c>
      <c r="C3" s="95">
        <v>4.5</v>
      </c>
      <c r="D3" s="96"/>
      <c r="E3" s="97"/>
    </row>
    <row r="4" spans="1:5">
      <c r="A4" s="82" t="s">
        <v>54</v>
      </c>
      <c r="B4" s="87"/>
      <c r="C4" s="88"/>
      <c r="D4" s="89"/>
      <c r="E4" s="90"/>
    </row>
    <row r="5" spans="1:5" ht="30.75">
      <c r="A5" s="83" t="s">
        <v>55</v>
      </c>
      <c r="B5" s="84">
        <v>2</v>
      </c>
      <c r="C5" s="85"/>
      <c r="D5" s="24"/>
      <c r="E5" s="23"/>
    </row>
    <row r="6" spans="1:5">
      <c r="A6" s="82" t="s">
        <v>56</v>
      </c>
      <c r="B6" s="84"/>
      <c r="C6" s="85"/>
      <c r="D6" s="24"/>
      <c r="E6" s="23"/>
    </row>
    <row r="7" spans="1:5" ht="30">
      <c r="A7" s="83" t="s">
        <v>57</v>
      </c>
      <c r="B7" s="84">
        <v>5</v>
      </c>
      <c r="C7" s="85"/>
      <c r="D7" s="24"/>
      <c r="E7" s="23"/>
    </row>
    <row r="8" spans="1:5">
      <c r="A8" s="82" t="s">
        <v>58</v>
      </c>
      <c r="B8" s="84"/>
      <c r="C8" s="85"/>
      <c r="D8" s="24"/>
      <c r="E8" s="23"/>
    </row>
    <row r="9" spans="1:5" ht="30.75" thickBot="1">
      <c r="A9" s="83" t="s">
        <v>59</v>
      </c>
      <c r="B9" s="84">
        <v>2</v>
      </c>
      <c r="C9" s="85"/>
      <c r="D9" s="24"/>
      <c r="E9" s="23"/>
    </row>
    <row r="10" spans="1:5" ht="18.75">
      <c r="A10" s="41" t="s">
        <v>60</v>
      </c>
      <c r="B10" s="40">
        <f>SUM(B11:B15)</f>
        <v>16</v>
      </c>
      <c r="C10" s="39">
        <f>B10/2</f>
        <v>8</v>
      </c>
      <c r="D10" s="38"/>
      <c r="E10" s="37"/>
    </row>
    <row r="11" spans="1:5">
      <c r="A11" s="100" t="s">
        <v>61</v>
      </c>
      <c r="B11" s="103">
        <v>2</v>
      </c>
      <c r="C11" s="25"/>
      <c r="D11" s="24"/>
      <c r="E11" s="23"/>
    </row>
    <row r="12" spans="1:5">
      <c r="A12" s="101" t="s">
        <v>62</v>
      </c>
      <c r="B12" s="104">
        <v>4</v>
      </c>
      <c r="C12" s="25"/>
      <c r="D12" s="24"/>
      <c r="E12" s="23"/>
    </row>
    <row r="13" spans="1:5">
      <c r="A13" s="101" t="s">
        <v>63</v>
      </c>
      <c r="B13" s="104">
        <v>5</v>
      </c>
      <c r="C13" s="25"/>
      <c r="D13" s="24"/>
      <c r="E13" s="23"/>
    </row>
    <row r="14" spans="1:5">
      <c r="A14" s="102" t="s">
        <v>64</v>
      </c>
      <c r="B14" s="104">
        <v>3</v>
      </c>
      <c r="C14" s="25"/>
      <c r="D14" s="24"/>
      <c r="E14" s="23"/>
    </row>
    <row r="15" spans="1:5">
      <c r="A15" s="102" t="s">
        <v>65</v>
      </c>
      <c r="B15" s="104">
        <v>2</v>
      </c>
      <c r="C15" s="25"/>
      <c r="D15" s="24"/>
      <c r="E15" s="23"/>
    </row>
    <row r="16" spans="1:5" ht="18.75">
      <c r="A16" s="36" t="s">
        <v>66</v>
      </c>
      <c r="B16" s="35">
        <f>SUM(B17:B21)</f>
        <v>15</v>
      </c>
      <c r="C16" s="34">
        <f>B16/2</f>
        <v>7.5</v>
      </c>
      <c r="D16" s="33"/>
      <c r="E16" s="32"/>
    </row>
    <row r="17" spans="1:5" ht="30.75">
      <c r="A17" s="107" t="s">
        <v>67</v>
      </c>
      <c r="B17" s="105">
        <v>3</v>
      </c>
      <c r="C17" s="25"/>
      <c r="D17" s="24" t="s">
        <v>68</v>
      </c>
      <c r="E17" s="23"/>
    </row>
    <row r="18" spans="1:5">
      <c r="A18" s="108" t="s">
        <v>69</v>
      </c>
      <c r="B18" s="105">
        <v>3</v>
      </c>
      <c r="C18" s="25"/>
      <c r="D18" s="24" t="s">
        <v>68</v>
      </c>
      <c r="E18" s="23"/>
    </row>
    <row r="19" spans="1:5">
      <c r="A19" s="108" t="s">
        <v>70</v>
      </c>
      <c r="B19" s="105">
        <v>3</v>
      </c>
      <c r="C19" s="25"/>
      <c r="D19" s="24" t="s">
        <v>68</v>
      </c>
      <c r="E19" s="23"/>
    </row>
    <row r="20" spans="1:5">
      <c r="A20" s="109" t="s">
        <v>71</v>
      </c>
      <c r="B20" s="106">
        <v>5</v>
      </c>
      <c r="C20" s="25"/>
      <c r="D20" s="24" t="s">
        <v>68</v>
      </c>
      <c r="E20" s="23"/>
    </row>
    <row r="21" spans="1:5">
      <c r="A21" s="107" t="s">
        <v>72</v>
      </c>
      <c r="B21" s="105">
        <v>1</v>
      </c>
      <c r="C21" s="98"/>
      <c r="D21" s="24" t="s">
        <v>68</v>
      </c>
      <c r="E21" s="99"/>
    </row>
    <row r="22" spans="1:5" ht="18.75">
      <c r="A22" s="31" t="s">
        <v>73</v>
      </c>
      <c r="B22" s="30">
        <f>SUM(B23:B24)</f>
        <v>60</v>
      </c>
      <c r="C22" s="29">
        <f>B22/2</f>
        <v>30</v>
      </c>
      <c r="D22" s="28"/>
      <c r="E22" s="27"/>
    </row>
    <row r="23" spans="1:5">
      <c r="A23" s="26" t="s">
        <v>74</v>
      </c>
      <c r="B23" s="25">
        <v>1</v>
      </c>
      <c r="C23" s="25"/>
      <c r="D23" s="24" t="s">
        <v>75</v>
      </c>
      <c r="E23" s="23"/>
    </row>
    <row r="24" spans="1:5">
      <c r="A24" s="22" t="s">
        <v>76</v>
      </c>
      <c r="B24" s="21">
        <f>100-B23-B16-B10-B3</f>
        <v>59</v>
      </c>
      <c r="C24" s="21"/>
      <c r="D24" s="20" t="s">
        <v>75</v>
      </c>
      <c r="E24" s="19"/>
    </row>
    <row r="26" spans="1:5">
      <c r="B26" s="18">
        <f>+B22+B16+B3+B10</f>
        <v>100</v>
      </c>
    </row>
    <row r="29" spans="1:5">
      <c r="A29" s="26"/>
    </row>
    <row r="30" spans="1:5">
      <c r="A30" s="26"/>
    </row>
    <row r="31" spans="1:5">
      <c r="A31" s="26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7331FD-4466-476A-B15E-3613E04EBFB2}"/>
</file>

<file path=customXml/itemProps2.xml><?xml version="1.0" encoding="utf-8"?>
<ds:datastoreItem xmlns:ds="http://schemas.openxmlformats.org/officeDocument/2006/customXml" ds:itemID="{20896ADC-46BE-42DD-A491-9FCD9E5D28BE}"/>
</file>

<file path=customXml/itemProps3.xml><?xml version="1.0" encoding="utf-8"?>
<ds:datastoreItem xmlns:ds="http://schemas.openxmlformats.org/officeDocument/2006/customXml" ds:itemID="{D83BAF71-1228-48C3-B538-288C94028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Fujitsu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Cuesta Fernandez, Rolando Jesus</cp:lastModifiedBy>
  <cp:revision/>
  <dcterms:created xsi:type="dcterms:W3CDTF">2023-08-14T12:20:31Z</dcterms:created>
  <dcterms:modified xsi:type="dcterms:W3CDTF">2024-05-22T12:35:38Z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30100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0x010100E5AF3FDF25B90C4AB8B49CDE89D97260</vt:lpwstr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